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4" documentId="8_{FA8FF4FF-F2BF-4650-85B2-EE57FD6AB7EE}" xr6:coauthVersionLast="47" xr6:coauthVersionMax="47" xr10:uidLastSave="{3FFBC349-C947-4820-BFEF-AB95FC9ACCA6}"/>
  <bookViews>
    <workbookView xWindow="-120" yWindow="-120" windowWidth="29040" windowHeight="15720" xr2:uid="{F50EBDA9-D3C2-4A16-A62E-8F1E62F34F40}"/>
  </bookViews>
  <sheets>
    <sheet name="Chris Scill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<sst xmlns="http://schemas.openxmlformats.org/spreadsheetml/2006/main" count="382" uniqueCount="203">
  <si>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</si>
  <si>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</si>
  <si>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</si>
  <si>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</si>
  <si>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</si>
  <si>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</si>
  <si>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</si>
  <si>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</si>
  <si>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</si>
  <si>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</si>
  <si>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</si>
  <si>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</si>
  <si>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</si>
  <si>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</si>
  <si>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</si>
  <si>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</si>
  <si>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</si>
  <si>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</si>
  <si>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</si>
  <si>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</si>
  <si>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</si>
  <si>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</si>
  <si>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</si>
  <si>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</si>
  <si>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</si>
  <si>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</si>
  <si>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</si>
  <si>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</si>
  <si>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</si>
  <si>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</si>
  <si>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</si>
  <si>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</si>
  <si>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</si>
  <si>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</si>
  <si>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</si>
  <si>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</si>
  <si>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</si>
  <si>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</si>
  <si>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</si>
  <si>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</si>
  <si>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</si>
  <si>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</si>
  <si>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</si>
  <si>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</si>
  <si>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</si>
  <si>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</si>
  <si>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</si>
  <si>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</si>
  <si>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</si>
  <si>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</si>
  <si>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</si>
  <si>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</si>
  <si>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</si>
  <si>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</si>
  <si>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</si>
  <si>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</si>
  <si>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</si>
  <si>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</si>
  <si>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</si>
  <si>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</si>
  <si>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</si>
  <si>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</si>
  <si>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</si>
  <si>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</si>
  <si>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</si>
  <si>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</si>
  <si>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</si>
  <si>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</si>
  <si>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</si>
  <si>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</si>
  <si>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</si>
  <si>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</si>
  <si>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</si>
  <si>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</si>
  <si>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</si>
  <si>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</si>
  <si>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</si>
  <si>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</si>
  <si>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</si>
  <si>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</si>
  <si>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</si>
  <si>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</si>
  <si>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</si>
  <si>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</si>
  <si>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</si>
  <si>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</si>
  <si>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</si>
  <si>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</si>
  <si>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</si>
  <si>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</si>
  <si>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</si>
  <si>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</si>
  <si>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</si>
  <si>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</si>
  <si>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</si>
  <si>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</si>
  <si>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</si>
  <si>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</si>
  <si>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</si>
  <si>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</si>
  <si>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</si>
  <si>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</si>
  <si>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</si>
  <si>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</si>
  <si>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</si>
  <si>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</si>
  <si>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</si>
  <si>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</si>
  <si>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</si>
  <si>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</si>
  <si>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</si>
  <si>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</si>
  <si>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</si>
  <si>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</si>
  <si>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</si>
  <si>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</si>
  <si>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</si>
  <si>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</si>
  <si>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</si>
  <si>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</si>
  <si>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</si>
  <si>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</si>
  <si>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</si>
  <si>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</si>
  <si>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</si>
  <si>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</si>
  <si>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</si>
  <si>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</si>
  <si>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</si>
  <si>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</si>
  <si>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</si>
  <si>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</si>
  <si>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</si>
  <si>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</si>
  <si>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</si>
  <si>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</si>
  <si>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</si>
  <si>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</si>
  <si>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</si>
  <si>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</si>
  <si>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</si>
  <si>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</si>
  <si>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</si>
  <si>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</si>
  <si>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</si>
  <si>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</si>
  <si>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</si>
  <si>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</si>
  <si>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</si>
  <si>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</si>
  <si>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</si>
  <si>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</si>
  <si>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</si>
  <si>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</si>
  <si>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</si>
  <si>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</si>
  <si>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</si>
  <si>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</si>
  <si>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</si>
  <si>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</si>
  <si>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</si>
  <si>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</si>
  <si>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</si>
  <si>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</si>
  <si>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</si>
  <si>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</si>
  <si>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</si>
  <si>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</si>
  <si>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</si>
  <si>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</si>
  <si>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</si>
  <si>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</si>
  <si>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</si>
  <si>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</si>
  <si>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</si>
  <si>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</si>
  <si>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</si>
  <si>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Scilla</t>
  </si>
  <si>
    <t>AotT</t>
  </si>
  <si>
    <t>Lt. Col.</t>
  </si>
  <si>
    <t>Lieutenant's Cup Ribbon</t>
  </si>
  <si>
    <t>Ellsworth Medal</t>
  </si>
  <si>
    <t>Derald Riggs, USA</t>
  </si>
  <si>
    <t>Chris Scilla, USA</t>
  </si>
  <si>
    <t>WDS Gettysburg</t>
  </si>
  <si>
    <t>Chris Lane, CSA</t>
  </si>
  <si>
    <t>TS Antietam</t>
  </si>
  <si>
    <t>Adam Brookes, CSA</t>
  </si>
  <si>
    <t>WDS Overland</t>
  </si>
  <si>
    <t>Karl McEntegart, CSA</t>
  </si>
  <si>
    <t>WDS Antietam</t>
  </si>
  <si>
    <t>Josef Seidl, CSA</t>
  </si>
  <si>
    <t>Patrick Hollevoet, CSA</t>
  </si>
  <si>
    <t>.</t>
  </si>
  <si>
    <t>WDS Chickamauga</t>
  </si>
  <si>
    <t>William Treuting, CSA</t>
  </si>
  <si>
    <t>!historical 1.1.3 Barlow and Early - July 1st – Gettysburg [5 Turns]</t>
  </si>
  <si>
    <t>Other (Not Listed Above or Unknown)</t>
  </si>
  <si>
    <t>112-640505: Warren’s Attack A1 [12 Turns]</t>
  </si>
  <si>
    <t>064: SM_South Mountain (Historical) [40 Turns]</t>
  </si>
  <si>
    <t>004: Sharpsburg – June 25 1863 (Var. 21) [24 Turns]</t>
  </si>
  <si>
    <t>185: EF_Equal force fight #3 [30 Turns]</t>
  </si>
  <si>
    <t>099: gm_Escape from Kentucky [38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</si>
</sst>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0" sqref="V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2021</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2</v>
      </c>
      <c r="S5" s="2"/>
      <c r="T5" s="75"/>
      <c r="U5" s="76"/>
      <c r="V5" s="2"/>
      <c r="W5" s="75"/>
      <c r="X5" s="76"/>
      <c r="Y5" s="2"/>
      <c r="Z5" s="79"/>
      <c r="AA5" s="80"/>
      <c r="AB5" s="2"/>
    </row>
    <row r="6" spans="1:28" ht="15" customHeight="1" x14ac:dyDescent="0.25">
      <c r="A6" s="31" t="s">
        <v>88</v>
      </c>
      <c r="B6" s="23" t="s">
        <v>90</v>
      </c>
      <c r="C6" s="2"/>
      <c r="D6" s="23">
        <f>D10+D14+D18+D22</f>
        <v>2</v>
      </c>
      <c r="E6" s="23">
        <f t="shared" ref="E6:H6" si="0">E10+E14+E18+E22</f>
        <v>2</v>
      </c>
      <c r="F6" s="23">
        <f t="shared" si="0"/>
        <v>1</v>
      </c>
      <c r="G6" s="23">
        <f t="shared" si="0"/>
        <v>0</v>
      </c>
      <c r="H6" s="23">
        <f t="shared" si="0"/>
        <v>2</v>
      </c>
      <c r="I6" s="56">
        <f>SUM(D6:H6)</f>
        <v>7</v>
      </c>
      <c r="J6" s="60">
        <f>(2*(D6+E6)+F6)/(2*I6)</f>
        <v>0.6428571428571429</v>
      </c>
      <c r="K6" s="60">
        <f>(2*(G6+H6)+F6)/(2*I6)</f>
        <v>0.35714285714285715</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62" t="s">
        <v>118</v>
      </c>
      <c r="U6" s="63"/>
      <c r="V6" s="26">
        <f>COUNTIFS('DOR Games'!G2:G4993,"WDS Antietam")</f>
        <v>2</v>
      </c>
      <c r="W6" s="62" t="s">
        <v>118</v>
      </c>
      <c r="X6" s="63"/>
      <c r="Y6" s="26">
        <f>COUNTIFS('DOR Games'!G2:G4994,"TS Antietam")</f>
        <v>1</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93.46</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2" t="s">
        <v>124</v>
      </c>
      <c r="U9" s="63"/>
      <c r="V9" s="26">
        <f>COUNTIFS('DOR Games'!G2:G4996,"WDS Chickamauga")</f>
        <v>1</v>
      </c>
      <c r="W9" s="62" t="s">
        <v>128</v>
      </c>
      <c r="X9" s="63"/>
      <c r="Y9" s="26">
        <f>COUNTIFS('DOR Games'!G2:G4996,"TS Gettysburg")</f>
        <v>0</v>
      </c>
      <c r="Z9" s="62" t="s">
        <v>125</v>
      </c>
      <c r="AA9" s="63"/>
      <c r="AB9" s="26">
        <f>COUNTIFS('DOR Games'!$G:$G,"War Between The States (WBTS)")</f>
        <v>0</v>
      </c>
    </row>
    <row r="10" spans="1:28" x14ac:dyDescent="0.25">
      <c r="A10" s="56" t="s">
        <v>93</v>
      </c>
      <c r="B10" s="57">
        <f>'OBD File'!D3</f>
        <v>78.459999999999994</v>
      </c>
      <c r="C10" s="2"/>
      <c r="D10" s="23">
        <f>'DOR Games'!BH4</f>
        <v>2</v>
      </c>
      <c r="E10" s="23">
        <f>'DOR Games'!BI4</f>
        <v>2</v>
      </c>
      <c r="F10" s="23">
        <f>'DOR Games'!BJ4</f>
        <v>1</v>
      </c>
      <c r="G10" s="23">
        <f>'DOR Games'!BK4</f>
        <v>0</v>
      </c>
      <c r="H10" s="23">
        <f>'DOR Games'!BL4</f>
        <v>2</v>
      </c>
      <c r="I10" s="56">
        <f>SUM(D10:H10)</f>
        <v>7</v>
      </c>
      <c r="J10" s="60">
        <f>(2*(D10+E10)+F10)/(2*I10)</f>
        <v>0.6428571428571429</v>
      </c>
      <c r="K10" s="60">
        <f>(2*(G10+H10)+F10)/(2*I10)</f>
        <v>0.35714285714285715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8</v>
      </c>
      <c r="S15" s="2"/>
      <c r="T15" s="62" t="s">
        <v>135</v>
      </c>
      <c r="U15" s="63"/>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28</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130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62" t="s">
        <v>148</v>
      </c>
      <c r="U21" s="63"/>
      <c r="V21" s="26">
        <f>COUNTIFS('DOR Games'!G2:G5007,"WDS Vicksburg")</f>
        <v>0</v>
      </c>
      <c r="W21" s="2"/>
      <c r="X21" s="2"/>
      <c r="Y21" s="2"/>
      <c r="Z21" s="64" t="s">
        <v>110</v>
      </c>
      <c r="AA21" s="65"/>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179</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174</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5</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22.375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9" sqref="E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21633</v>
      </c>
      <c r="B3" s="16">
        <f>'DOR Games'!B2</f>
        <v>44538</v>
      </c>
      <c r="C3" s="35">
        <f>'DOR Games'!AH2</f>
        <v>30</v>
      </c>
      <c r="D3" s="36">
        <f>SUM($C$3:$C$5000)</f>
        <v>78.459999999999994</v>
      </c>
      <c r="F3" s="16">
        <v>44609</v>
      </c>
      <c r="G3" s="21" t="s">
        <v>180</v>
      </c>
      <c r="H3" s="21">
        <v>5</v>
      </c>
      <c r="I3" s="36">
        <f>SUM(H3:H5000)</f>
        <v>15</v>
      </c>
      <c r="K3" s="93">
        <f>D3</f>
        <v>78.459999999999994</v>
      </c>
      <c r="L3" s="94"/>
      <c r="M3" s="93">
        <f>I3</f>
        <v>15</v>
      </c>
      <c r="N3" s="94"/>
    </row>
    <row r="4" spans="1:14" x14ac:dyDescent="0.25">
      <c r="A4" s="102">
        <f>'DOR Games'!A3</f>
        <v>21636</v>
      </c>
      <c r="B4" s="16">
        <f>'DOR Games'!B3</f>
        <v>44545</v>
      </c>
      <c r="C4" s="35">
        <f>'DOR Games'!AH3</f>
        <v>7.4399999999999995</v>
      </c>
      <c r="F4" s="16">
        <v>45717</v>
      </c>
      <c r="G4" s="21" t="s">
        <v>181</v>
      </c>
      <c r="H4" s="21">
        <v>10</v>
      </c>
      <c r="L4" s="82" t="s">
        <v>97</v>
      </c>
      <c r="M4" s="83"/>
    </row>
    <row r="5" spans="1:14" x14ac:dyDescent="0.25">
      <c r="A5" s="102">
        <f>'DOR Games'!A4</f>
        <v>21743</v>
      </c>
      <c r="B5" s="16">
        <f>'DOR Games'!B4</f>
        <v>44587</v>
      </c>
      <c r="C5" s="35">
        <f>'DOR Games'!AH4</f>
        <v>2.64</v>
      </c>
      <c r="F5" s="16"/>
      <c r="G5" s="21"/>
      <c r="H5" s="21"/>
      <c r="L5" s="84">
        <f>SUM(K3+M3)</f>
        <v>93.46</v>
      </c>
      <c r="M5" s="85"/>
    </row>
    <row r="6" spans="1:14" x14ac:dyDescent="0.25">
      <c r="A6" s="102">
        <f>'DOR Games'!A5</f>
        <v>21817</v>
      </c>
      <c r="B6" s="16">
        <f>'DOR Games'!B5</f>
        <v>44621</v>
      </c>
      <c r="C6" s="35">
        <f>'DOR Games'!AH5</f>
        <v>11.4</v>
      </c>
      <c r="F6" s="16"/>
      <c r="G6" s="21"/>
      <c r="H6" s="21"/>
      <c r="L6" s="86"/>
      <c r="M6" s="87"/>
    </row>
    <row r="7" spans="1:14" x14ac:dyDescent="0.25">
      <c r="A7" s="102">
        <f>'DOR Games'!A6</f>
        <v>22215</v>
      </c>
      <c r="B7" s="16">
        <f>'DOR Games'!B6</f>
        <v>44783</v>
      </c>
      <c r="C7" s="35">
        <f>'DOR Games'!AH6</f>
        <v>6</v>
      </c>
      <c r="F7" s="16"/>
      <c r="G7" s="21"/>
      <c r="H7" s="21"/>
    </row>
    <row r="8" spans="1:14" x14ac:dyDescent="0.25">
      <c r="A8" s="102">
        <f>'DOR Games'!A7</f>
        <v>22216</v>
      </c>
      <c r="B8" s="16">
        <f>'DOR Games'!B7</f>
        <v>44783</v>
      </c>
      <c r="C8" s="35">
        <f>'DOR Games'!AH7</f>
        <v>5.48</v>
      </c>
      <c r="F8" s="16"/>
      <c r="G8" s="21"/>
      <c r="H8" s="21"/>
    </row>
    <row r="9" spans="1:14" x14ac:dyDescent="0.25">
      <c r="A9" s="102">
        <f>'DOR Games'!A8</f>
        <v>22317</v>
      </c>
      <c r="B9" s="16">
        <f>'DOR Games'!B8</f>
        <v>44837</v>
      </c>
      <c r="C9" s="35">
        <f>'DOR Games'!AH8</f>
        <v>10.88</v>
      </c>
      <c r="F9" s="16"/>
      <c r="G9" s="21"/>
      <c r="H9" s="21"/>
    </row>
    <row r="10" spans="1:14" x14ac:dyDescent="0.25">
      <c r="A10" s="102">
        <f>'DOR Games'!A9</f>
        <v>23062</v>
      </c>
      <c r="B10" s="16">
        <f>'DOR Games'!B9</f>
        <v>45439</v>
      </c>
      <c r="C10" s="35">
        <f>'DOR Games'!AH9</f>
        <v>4.62</v>
      </c>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6" sqref="F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'Chris Scilla'!A1</f>
        <v>Chris Scilla</v>
      </c>
      <c r="BH1" s="14" t="s">
        <v>11</v>
      </c>
      <c r="BI1" s="14" t="s">
        <v>12</v>
      </c>
      <c r="BJ1" s="14" t="s">
        <v>5</v>
      </c>
      <c r="BK1" s="14" t="s">
        <v>14</v>
      </c>
      <c r="BL1" s="14" t="s">
        <v>15</v>
      </c>
    </row>
    <row r="2" spans="1:75" x14ac:dyDescent="0.25">
      <c r="A2" s="98">
        <v>21633</v>
      </c>
      <c r="B2" s="16">
        <v>44538</v>
      </c>
      <c r="C2" t="s">
        <v>63</v>
      </c>
      <c r="D2" t="s">
        <v>182</v>
      </c>
      <c r="E2" t="s">
        <v>64</v>
      </c>
      <c r="F2" t="s">
        <v>183</v>
      </c>
      <c r="G2" t="s">
        <v>184</v>
      </c>
      <c r="H2" s="99" t="s">
        <v>196</v>
      </c>
      <c r="I2" t="s">
        <v>65</v>
      </c>
      <c r="J2" s="14">
        <v>5</v>
      </c>
      <c r="K2" s="14" t="s">
        <v>63</v>
      </c>
      <c r="L2" t="s">
        <v>4</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2</v>
      </c>
      <c r="BN2">
        <f>SUM(BH4:BL4)</f>
        <v>7</v>
      </c>
      <c r="BO2" t="s">
        <v>67</v>
      </c>
    </row>
    <row r="3" spans="1:75" x14ac:dyDescent="0.25">
      <c r="A3" s="98">
        <v>21636</v>
      </c>
      <c r="B3" s="16">
        <v>44545</v>
      </c>
      <c r="C3" t="s">
        <v>63</v>
      </c>
      <c r="D3" t="s">
        <v>185</v>
      </c>
      <c r="E3" t="s">
        <v>64</v>
      </c>
      <c r="F3" t="s">
        <v>183</v>
      </c>
      <c r="G3" t="s">
        <v>186</v>
      </c>
      <c r="H3" s="100" t="s">
        <v>197</v>
      </c>
      <c r="I3" t="s">
        <v>69</v>
      </c>
      <c r="J3" s="14">
        <v>23</v>
      </c>
      <c r="K3" s="14" t="s">
        <v>64</v>
      </c>
      <c r="L3" t="s">
        <v>3</v>
      </c>
      <c r="M3" s="14">
        <v>5.0600000000000005</v>
      </c>
      <c r="N3" s="14">
        <v>7.4399999999999995</v>
      </c>
      <c r="AH3" s="17">
        <f t="shared" ref="AH3:AH66" si="16">SUM(AI3:AZ3)</f>
        <v>7.4399999999999995</v>
      </c>
      <c r="AI3" s="18">
        <f>SUMIFS(M3,D3,"*"&amp;$BB$1&amp;"*")</f>
        <v>0</v>
      </c>
      <c r="AJ3" s="18">
        <f>SUMIFS(N3,F3,"*"&amp;$BB$1&amp;"*")</f>
        <v>7.4399999999999995</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117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98">
        <v>21743</v>
      </c>
      <c r="B4" s="16">
        <v>44587</v>
      </c>
      <c r="C4" t="s">
        <v>63</v>
      </c>
      <c r="D4" t="s">
        <v>187</v>
      </c>
      <c r="E4" t="s">
        <v>64</v>
      </c>
      <c r="F4" t="s">
        <v>183</v>
      </c>
      <c r="G4" t="s">
        <v>188</v>
      </c>
      <c r="H4" s="99" t="s">
        <v>198</v>
      </c>
      <c r="I4" t="s">
        <v>69</v>
      </c>
      <c r="J4" s="14">
        <v>12</v>
      </c>
      <c r="K4" s="14" t="s">
        <v>63</v>
      </c>
      <c r="L4" t="s">
        <v>3</v>
      </c>
      <c r="M4" s="14">
        <v>4.3599999999999994</v>
      </c>
      <c r="N4" s="14">
        <v>2.64</v>
      </c>
      <c r="AH4" s="17">
        <f t="shared" si="16"/>
        <v>2.64</v>
      </c>
      <c r="AI4" s="18">
        <f>SUMIFS(M4,D4,"*"&amp;$BB$1&amp;"*")</f>
        <v>0</v>
      </c>
      <c r="AJ4" s="18">
        <f>SUMIFS(N4,F4,"*"&amp;$BB$1&amp;"*")</f>
        <v>2.64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117</v>
      </c>
      <c r="BH4" s="14">
        <f>SUM(BH2:BH3)</f>
        <v>2</v>
      </c>
      <c r="BI4" s="14">
        <f>SUM(BI2:BI3)</f>
        <v>2</v>
      </c>
      <c r="BJ4" s="14">
        <f>SUM(BJ2:BJ3)</f>
        <v>1</v>
      </c>
      <c r="BK4" s="14">
        <f>SUM(BK2:BK3)</f>
        <v>0</v>
      </c>
      <c r="BL4" s="14">
        <f>SUM(BL2:BL3)</f>
        <v>2</v>
      </c>
    </row>
    <row r="5" spans="1:75" x14ac:dyDescent="0.25">
      <c r="A5" s="98">
        <v>21817</v>
      </c>
      <c r="B5" s="16">
        <v>44621</v>
      </c>
      <c r="C5" t="s">
        <v>63</v>
      </c>
      <c r="D5" t="s">
        <v>189</v>
      </c>
      <c r="E5" t="s">
        <v>64</v>
      </c>
      <c r="F5" t="s">
        <v>183</v>
      </c>
      <c r="G5" t="s">
        <v>190</v>
      </c>
      <c r="H5" s="99" t="s">
        <v>199</v>
      </c>
      <c r="I5" t="s">
        <v>69</v>
      </c>
      <c r="J5" s="14">
        <v>40</v>
      </c>
      <c r="K5" s="14" t="s">
        <v>64</v>
      </c>
      <c r="L5" t="s">
        <v>4</v>
      </c>
      <c r="M5" s="14">
        <v>9.6</v>
      </c>
      <c r="N5" s="14">
        <v>11.4</v>
      </c>
      <c r="AH5" s="17">
        <f t="shared" si="16"/>
        <v>11.4</v>
      </c>
      <c r="AI5" s="18">
        <f>SUMIFS(M5,D5,"*"&amp;$BB$1&amp;"*")</f>
        <v>0</v>
      </c>
      <c r="AJ5" s="18">
        <f>SUMIFS(N5,F5,"*"&amp;$BB$1&amp;"*")</f>
        <v>11.4</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22215</v>
      </c>
      <c r="B6" s="16">
        <v>44783</v>
      </c>
      <c r="C6" t="s">
        <v>63</v>
      </c>
      <c r="D6" t="s">
        <v>192</v>
      </c>
      <c r="E6" t="s">
        <v>64</v>
      </c>
      <c r="F6" t="s">
        <v>183</v>
      </c>
      <c r="G6" t="s">
        <v>184</v>
      </c>
      <c r="H6" s="99" t="s">
        <v>200</v>
      </c>
      <c r="I6" t="s">
        <v>69</v>
      </c>
      <c r="J6" s="14">
        <v>24</v>
      </c>
      <c r="K6" s="14" t="s">
        <v>193</v>
      </c>
      <c r="L6" t="s">
        <v>5</v>
      </c>
      <c r="M6" s="14">
        <v>6</v>
      </c>
      <c r="N6" s="14">
        <v>6</v>
      </c>
      <c r="AH6" s="17">
        <f t="shared" si="16"/>
        <v>6</v>
      </c>
      <c r="AI6" s="18">
        <f>SUMIFS(M6,D6,"*"&amp;$BB$1&amp;"*")</f>
        <v>0</v>
      </c>
      <c r="AJ6" s="18">
        <f>SUMIFS(N6,F6,"*"&amp;$BB$1&amp;"*")</f>
        <v>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22216</v>
      </c>
      <c r="B7" s="16">
        <v>44783</v>
      </c>
      <c r="C7" t="s">
        <v>63</v>
      </c>
      <c r="D7" t="s">
        <v>191</v>
      </c>
      <c r="E7" t="s">
        <v>64</v>
      </c>
      <c r="F7" t="s">
        <v>183</v>
      </c>
      <c r="G7" t="s">
        <v>190</v>
      </c>
      <c r="H7" s="99" t="s">
        <v>201</v>
      </c>
      <c r="I7" t="s">
        <v>69</v>
      </c>
      <c r="J7" s="14">
        <v>16</v>
      </c>
      <c r="K7" s="14" t="s">
        <v>64</v>
      </c>
      <c r="L7" t="s">
        <v>3</v>
      </c>
      <c r="M7" s="14">
        <v>3.52</v>
      </c>
      <c r="N7" s="14">
        <v>5.48</v>
      </c>
      <c r="AH7" s="17">
        <f t="shared" si="16"/>
        <v>5.48</v>
      </c>
      <c r="AI7" s="18">
        <f>SUMIFS(M7,D7,"*"&amp;$BB$1&amp;"*")</f>
        <v>0</v>
      </c>
      <c r="AJ7" s="18">
        <f>SUMIFS(N7,F7,"*"&amp;$BB$1&amp;"*")</f>
        <v>5.48</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22317</v>
      </c>
      <c r="B8" s="16">
        <v>44837</v>
      </c>
      <c r="C8" t="s">
        <v>63</v>
      </c>
      <c r="D8" t="s">
        <v>191</v>
      </c>
      <c r="E8" t="s">
        <v>64</v>
      </c>
      <c r="F8" t="s">
        <v>183</v>
      </c>
      <c r="G8" t="s">
        <v>194</v>
      </c>
      <c r="H8" s="99" t="s">
        <v>202</v>
      </c>
      <c r="I8" t="s">
        <v>69</v>
      </c>
      <c r="J8" s="14">
        <v>38</v>
      </c>
      <c r="K8" s="14" t="s">
        <v>64</v>
      </c>
      <c r="L8" t="s">
        <v>4</v>
      </c>
      <c r="M8" s="14">
        <v>9.1199999999999992</v>
      </c>
      <c r="N8" s="14">
        <v>10.88</v>
      </c>
      <c r="AH8" s="17">
        <f t="shared" si="16"/>
        <v>10.88</v>
      </c>
      <c r="AI8" s="18">
        <f>SUMIFS(M8,D8,"*"&amp;$BB$1&amp;"*")</f>
        <v>0</v>
      </c>
      <c r="AJ8" s="18">
        <f>SUMIFS(N8,F8,"*"&amp;$BB$1&amp;"*")</f>
        <v>10.88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23062</v>
      </c>
      <c r="B9" s="16">
        <v>45439</v>
      </c>
      <c r="C9" t="s">
        <v>63</v>
      </c>
      <c r="D9" t="s">
        <v>195</v>
      </c>
      <c r="E9" t="s">
        <v>64</v>
      </c>
      <c r="F9" t="s">
        <v>183</v>
      </c>
      <c r="G9" t="s">
        <v>184</v>
      </c>
      <c r="H9" s="100" t="s">
        <v>197</v>
      </c>
      <c r="I9" t="s">
        <v>69</v>
      </c>
      <c r="J9" s="14">
        <v>21</v>
      </c>
      <c r="K9" s="14" t="s">
        <v>63</v>
      </c>
      <c r="L9" t="s">
        <v>3</v>
      </c>
      <c r="M9" s="14">
        <v>6.88</v>
      </c>
      <c r="N9" s="14">
        <v>4.62</v>
      </c>
      <c r="AH9" s="17">
        <f t="shared" si="16"/>
        <v>4.62</v>
      </c>
      <c r="AI9" s="18">
        <f>SUMIFS(M9,D9,"*"&amp;$BB$1&amp;"*")</f>
        <v>0</v>
      </c>
      <c r="AJ9" s="18">
        <f>SUMIFS(N9,F9,"*"&amp;$BB$1&amp;"*")</f>
        <v>4.62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1"/>
      <c r="B10" s="21"/>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1"/>
      <c r="B11" s="21"/>
      <c r="H11" s="48"/>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101"/>
      <c r="B12" s="21"/>
      <c r="H12" s="48"/>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1"/>
      <c r="B13" s="21"/>
      <c r="H13" s="48"/>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1"/>
      <c r="B14" s="21"/>
      <c r="H14" s="48"/>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101"/>
      <c r="B15" s="21"/>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101"/>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101"/>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1"/>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1"/>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174</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5</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179</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0" priority="17" operator="greaterThan">
      <formula>0</formula>
    </cfRule>
  </conditionalFormatting>
  <conditionalFormatting sqref="B2:G9">
    <cfRule type="containsText" dxfId="7" priority="7" operator="containsText" text=", USA">
      <formula>NOT(ISERROR(SEARCH(", USA",B2)))</formula>
    </cfRule>
    <cfRule type="containsText" dxfId="6" priority="8" operator="containsText" text=", CSA">
      <formula>NOT(ISERROR(SEARCH(", CSA",B2)))</formula>
    </cfRule>
  </conditionalFormatting>
  <conditionalFormatting sqref="I2:O19">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A10:A19 D10:G19">
    <cfRule type="containsText" dxfId="3" priority="1" operator="containsText" text=", USA">
      <formula>NOT(ISERROR(SEARCH(", USA",A10)))</formula>
    </cfRule>
    <cfRule type="containsText" dxfId="2" priority="2" operator="containsText" text=", CSA">
      <formula>NOT(ISERROR(SEARCH(", CSA",A10)))</formula>
    </cfRule>
  </conditionalFormatting>
  <conditionalFormatting sqref="B10:C19">
    <cfRule type="containsText" dxfId="1" priority="3" operator="containsText" text=", USA">
      <formula>NOT(ISERROR(SEARCH(", USA",B10)))</formula>
    </cfRule>
    <cfRule type="containsText" dxfId="0" priority="4" operator="containsText" text=", CSA">
      <formula>NOT(ISERROR(SEARCH(", CSA",B10)))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Scilla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2025-04-19T05:03:11Z</dcterms:modified>
</cp:coreProperties>
</file>